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4FE9614-16B9-4B2D-AE30-51E4C9044E3C}" xr6:coauthVersionLast="47" xr6:coauthVersionMax="47" xr10:uidLastSave="{00000000-0000-0000-0000-000000000000}"/>
  <bookViews>
    <workbookView xWindow="24915" yWindow="1770" windowWidth="21600" windowHeight="10980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34" l="1"/>
  <c r="Q23" i="134" l="1"/>
  <c r="Q22" i="134"/>
  <c r="Q7" i="134"/>
  <c r="D21" i="134"/>
  <c r="D15" i="134" l="1"/>
  <c r="D14" i="134"/>
  <c r="D7" i="134"/>
  <c r="E234" i="2"/>
  <c r="D234" i="2"/>
  <c r="D235" i="2"/>
  <c r="W52" i="135" l="1"/>
  <c r="W53" i="135"/>
  <c r="W51" i="135"/>
  <c r="G55" i="134" l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26" i="135" l="1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Z12" i="134"/>
  <c r="D15" i="133"/>
  <c r="Y23" i="134" l="1"/>
  <c r="Y24" i="134" s="1"/>
  <c r="Y25" i="134" s="1"/>
  <c r="Y26" i="134" s="1"/>
  <c r="Y27" i="134" s="1"/>
  <c r="Y28" i="134" s="1"/>
  <c r="Y29" i="134" s="1"/>
  <c r="Y30" i="134" s="1"/>
  <c r="Y31" i="134" s="1"/>
  <c r="Y32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Q20" i="134" s="1"/>
  <c r="Q21" i="134" s="1"/>
  <c r="S18" i="134"/>
  <c r="R18" i="134" s="1"/>
  <c r="S19" i="134" l="1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<sst xmlns="http://schemas.openxmlformats.org/spreadsheetml/2006/main" count="1665" uniqueCount="387">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</sst>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D36" sqref="D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75000</v>
      </c>
      <c r="J19" s="63">
        <v>-100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-3245561.1428571427</v>
      </c>
      <c r="Y19" s="156">
        <f>Y18-K19-L19</f>
        <v>-3216212</v>
      </c>
      <c r="Z19" s="217">
        <f>AVERAGE(Y19:Y27)</f>
        <v>-3243855.222222222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8700</v>
      </c>
      <c r="J20" s="63">
        <v>-100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12700</v>
      </c>
      <c r="J21" s="63">
        <v>-100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5400</v>
      </c>
      <c r="J22" s="63">
        <v>-100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6300</v>
      </c>
      <c r="J23" s="63">
        <v>-100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11800</v>
      </c>
      <c r="J26" s="63">
        <v>100</v>
      </c>
      <c r="K26" s="170">
        <f t="shared" si="9"/>
        <v>12100</v>
      </c>
      <c r="L26" s="171"/>
      <c r="M26" s="153"/>
      <c r="N26" s="149">
        <f t="shared" si="8"/>
        <v>4041</v>
      </c>
      <c r="O26" s="67">
        <f t="shared" si="2"/>
        <v>11117.500000000186</v>
      </c>
      <c r="P26" s="7">
        <f t="shared" si="5"/>
        <v>222350.00000000373</v>
      </c>
      <c r="Q26" s="164">
        <f>Q25+N26</f>
        <v>157237.45000000019</v>
      </c>
      <c r="R26" s="29">
        <f t="shared" si="3"/>
        <v>106.75517174319967</v>
      </c>
      <c r="S26" s="5">
        <f>SUM($Q$7:$Q26)/T26-2</f>
        <v>175663.50000000017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-3262078</v>
      </c>
      <c r="Y26" s="156">
        <f>Y25-K26-L26</f>
        <v>-3262117</v>
      </c>
      <c r="Z26" s="217">
        <f>AVERAGE(Y26:Y34)</f>
        <v>-3259061.6666666665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3611134</v>
      </c>
      <c r="H27" s="132">
        <v>300</v>
      </c>
      <c r="I27" s="63">
        <v>-3000</v>
      </c>
      <c r="J27" s="63">
        <v>100</v>
      </c>
      <c r="K27" s="170">
        <f t="shared" si="9"/>
        <v>-2600</v>
      </c>
      <c r="L27" s="171"/>
      <c r="M27" s="153"/>
      <c r="N27" s="149">
        <f>L27+K27+G27+M27</f>
        <v>3608534</v>
      </c>
      <c r="O27" s="67">
        <f t="shared" si="2"/>
        <v>182074.973809524</v>
      </c>
      <c r="P27" s="7">
        <f t="shared" si="5"/>
        <v>3823574.4500000039</v>
      </c>
      <c r="Q27" s="164">
        <f>Q26+N27+1</f>
        <v>3765772.45</v>
      </c>
      <c r="R27" s="29">
        <f t="shared" si="3"/>
        <v>210.65158726300166</v>
      </c>
      <c r="S27" s="5">
        <f>SUM($Q$7:$Q27)/T27</f>
        <v>346622.97380952397</v>
      </c>
      <c r="T27" s="18">
        <v>21</v>
      </c>
      <c r="U27" s="138">
        <f>B28+6</f>
        <v>45216</v>
      </c>
      <c r="V27" s="159"/>
      <c r="W27" s="105"/>
      <c r="X27" s="167"/>
      <c r="Y27" s="156">
        <f>Y26-K27-L27-1</f>
        <v>-3259518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/>
      <c r="F28" s="23"/>
      <c r="G28" s="26">
        <f>D28+E28+F28-E27-F27</f>
        <v>-299</v>
      </c>
      <c r="H28" s="132">
        <v>300</v>
      </c>
      <c r="I28" s="63">
        <v>-1000</v>
      </c>
      <c r="J28" s="63">
        <v>100</v>
      </c>
      <c r="K28" s="170">
        <f t="shared" si="9"/>
        <v>-600</v>
      </c>
      <c r="L28" s="171"/>
      <c r="M28" s="153"/>
      <c r="N28" s="149">
        <f>L28+K28+G28+M28</f>
        <v>-899</v>
      </c>
      <c r="O28" s="67">
        <f t="shared" si="2"/>
        <v>337449.90454545472</v>
      </c>
      <c r="P28" s="7">
        <f t="shared" si="5"/>
        <v>7423897.9000000041</v>
      </c>
      <c r="Q28" s="164">
        <f>Q27+N28-2</f>
        <v>3764871.45</v>
      </c>
      <c r="R28" s="29">
        <f t="shared" si="3"/>
        <v>305.07627230076014</v>
      </c>
      <c r="S28" s="5">
        <f>SUM($Q$7:$Q28)/T28-1</f>
        <v>501996.90454545472</v>
      </c>
      <c r="T28" s="18">
        <v>22</v>
      </c>
      <c r="U28" s="4"/>
      <c r="V28" s="131"/>
      <c r="W28" s="105"/>
      <c r="X28" s="167"/>
      <c r="Y28" s="156">
        <f>Y27-K28-L28+1</f>
        <v>-3258917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>
        <v>300</v>
      </c>
      <c r="I29" s="63">
        <v>-1000</v>
      </c>
      <c r="J29" s="63">
        <v>100</v>
      </c>
      <c r="K29" s="170">
        <f t="shared" si="9"/>
        <v>-600</v>
      </c>
      <c r="L29" s="171"/>
      <c r="M29" s="153"/>
      <c r="N29" s="149">
        <f>L29+K29+G29+M29</f>
        <v>-600</v>
      </c>
      <c r="O29" s="67">
        <f t="shared" si="2"/>
        <v>479287.88478260895</v>
      </c>
      <c r="P29" s="7">
        <f t="shared" si="5"/>
        <v>11023621.350000005</v>
      </c>
      <c r="Q29" s="164">
        <f>Q28+N29</f>
        <v>3764271.45</v>
      </c>
      <c r="R29" s="29">
        <f t="shared" si="3"/>
        <v>391.27481633481352</v>
      </c>
      <c r="S29" s="5">
        <f>SUM($Q$7:$Q29)/T29-1</f>
        <v>643834.88478260895</v>
      </c>
      <c r="T29" s="18">
        <v>23</v>
      </c>
      <c r="U29" s="4"/>
      <c r="V29" s="131"/>
      <c r="W29" s="105"/>
      <c r="X29" s="167"/>
      <c r="Y29" s="156">
        <f>Y28-K29-L29</f>
        <v>-3258317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>
        <v>300</v>
      </c>
      <c r="I30" s="25">
        <v>-1000</v>
      </c>
      <c r="J30" s="25">
        <v>100</v>
      </c>
      <c r="K30" s="170">
        <f t="shared" si="9"/>
        <v>-600</v>
      </c>
      <c r="L30" s="171"/>
      <c r="M30" s="153"/>
      <c r="N30" s="149">
        <f>L30+K30+G30+M30</f>
        <v>-600</v>
      </c>
      <c r="O30" s="67">
        <f t="shared" si="2"/>
        <v>609281.03333333356</v>
      </c>
      <c r="P30" s="7">
        <f t="shared" si="5"/>
        <v>14622744.800000004</v>
      </c>
      <c r="Q30" s="164">
        <f>Q29+N30</f>
        <v>3763671.45</v>
      </c>
      <c r="R30" s="29">
        <f t="shared" si="3"/>
        <v>470.27860158332737</v>
      </c>
      <c r="S30" s="5">
        <f>SUM($Q$7:$Q30)/T30+5</f>
        <v>773834.03333333356</v>
      </c>
      <c r="T30" s="18">
        <v>24</v>
      </c>
      <c r="U30" s="4"/>
      <c r="V30" s="131"/>
      <c r="W30" s="105"/>
      <c r="X30" s="167"/>
      <c r="Y30" s="156">
        <f>Y29-K30-L30</f>
        <v>-3257717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728874.7300000001</v>
      </c>
      <c r="P31" s="7">
        <f t="shared" si="5"/>
        <v>18221868.250000004</v>
      </c>
      <c r="Q31" s="164">
        <f t="shared" ref="Q31:Q39" si="11">Q30+N31</f>
        <v>3763671.45</v>
      </c>
      <c r="R31" s="29">
        <f t="shared" si="3"/>
        <v>542.95508301529048</v>
      </c>
      <c r="S31" s="5">
        <f>SUM($Q$7:$Q31)/T31-1</f>
        <v>893421.7300000001</v>
      </c>
      <c r="T31" s="18">
        <v>25</v>
      </c>
      <c r="U31" s="4"/>
      <c r="V31" s="137"/>
      <c r="W31" s="105"/>
      <c r="X31" s="167"/>
      <c r="Y31" s="156">
        <f t="shared" si="7"/>
        <v>-3257717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839268.91153846169</v>
      </c>
      <c r="P32" s="7">
        <f t="shared" si="5"/>
        <v>21820991.700000003</v>
      </c>
      <c r="Q32" s="164">
        <f t="shared" si="11"/>
        <v>3763671.45</v>
      </c>
      <c r="R32" s="29">
        <f t="shared" si="3"/>
        <v>610.0444317393476</v>
      </c>
      <c r="S32" s="5">
        <f>SUM($Q$7:$Q32)/T32-1</f>
        <v>1003815.9115384617</v>
      </c>
      <c r="T32" s="18">
        <v>26</v>
      </c>
      <c r="U32" s="27"/>
      <c r="V32" s="137"/>
      <c r="W32" s="105"/>
      <c r="X32" s="167"/>
      <c r="Y32" s="156">
        <f t="shared" si="7"/>
        <v>-3257717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2800</v>
      </c>
      <c r="I33" s="25">
        <v>-1000</v>
      </c>
      <c r="J33" s="25">
        <v>400</v>
      </c>
      <c r="K33" s="170">
        <f t="shared" si="9"/>
        <v>2200</v>
      </c>
      <c r="L33" s="171"/>
      <c r="M33" s="153"/>
      <c r="N33" s="149">
        <f t="shared" si="8"/>
        <v>2200</v>
      </c>
      <c r="O33" s="67">
        <f t="shared" si="2"/>
        <v>941567.2648148149</v>
      </c>
      <c r="P33" s="7">
        <f t="shared" si="5"/>
        <v>25422316.150000002</v>
      </c>
      <c r="Q33" s="164">
        <f>Q32+N33+1</f>
        <v>3765872.45</v>
      </c>
      <c r="R33" s="29">
        <f t="shared" si="3"/>
        <v>672.21373995114789</v>
      </c>
      <c r="S33" s="5">
        <f>SUM($Q$7:$Q33)/T33-1</f>
        <v>1106114.2648148148</v>
      </c>
      <c r="T33" s="18">
        <v>27</v>
      </c>
      <c r="U33" s="138">
        <f>B33</f>
        <v>45215</v>
      </c>
      <c r="V33" s="131"/>
      <c r="W33" s="105"/>
      <c r="X33" s="167" t="e">
        <f>AVERAGE(W33:W41)</f>
        <v>#DIV/0!</v>
      </c>
      <c r="Y33" s="156">
        <f>Y32-K33-L33-1</f>
        <v>-3259918</v>
      </c>
      <c r="Z33" s="217">
        <f>AVERAGE(Y33:Y41)</f>
        <v>-3259649.111111111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-1000</v>
      </c>
      <c r="J34" s="25">
        <v>400</v>
      </c>
      <c r="K34" s="170">
        <f t="shared" si="9"/>
        <v>-300</v>
      </c>
      <c r="L34" s="171"/>
      <c r="M34" s="153"/>
      <c r="N34" s="149">
        <f>L34+K34+G34+M34</f>
        <v>-300</v>
      </c>
      <c r="O34" s="67">
        <f t="shared" si="2"/>
        <v>1036547.8785714286</v>
      </c>
      <c r="P34" s="7">
        <f t="shared" si="5"/>
        <v>29023340.600000001</v>
      </c>
      <c r="Q34" s="164">
        <f>Q33+N34</f>
        <v>3765572.45</v>
      </c>
      <c r="R34" s="29">
        <f t="shared" si="3"/>
        <v>729.93587194704799</v>
      </c>
      <c r="S34" s="5">
        <f>SUM($Q$7:$Q34)/T34-1</f>
        <v>1201094.8785714286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-3259617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v>-7498</v>
      </c>
      <c r="E35" s="87"/>
      <c r="F35" s="23"/>
      <c r="G35" s="26">
        <f>D35+E35+F35-E34-F34</f>
        <v>-7498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-7498</v>
      </c>
      <c r="O35" s="67">
        <f t="shared" si="2"/>
        <v>1124719.5534482759</v>
      </c>
      <c r="P35" s="7">
        <f t="shared" si="5"/>
        <v>32616867.050000001</v>
      </c>
      <c r="Q35" s="164">
        <f>Q34+N35</f>
        <v>3758074.45</v>
      </c>
      <c r="R35" s="29">
        <f t="shared" si="3"/>
        <v>783.52064652762476</v>
      </c>
      <c r="S35" s="5">
        <f>SUM($Q$7:$Q35)/T35</f>
        <v>1289267.5534482761</v>
      </c>
      <c r="T35" s="18">
        <v>29</v>
      </c>
      <c r="U35" s="4"/>
      <c r="V35" s="131"/>
      <c r="W35" s="105"/>
      <c r="X35" s="167"/>
      <c r="Y35" s="156">
        <f>Y34-K35-L35-1</f>
        <v>-3259618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1207013.0833333333</v>
      </c>
      <c r="P36" s="7">
        <f t="shared" si="5"/>
        <v>36210392.5</v>
      </c>
      <c r="Q36" s="164">
        <f>Q35+N36-1</f>
        <v>3758073.45</v>
      </c>
      <c r="R36" s="29">
        <f t="shared" si="3"/>
        <v>833.53190760953237</v>
      </c>
      <c r="S36" s="5">
        <f>SUM($Q$7:$Q36)/T36-1</f>
        <v>1371560.0833333335</v>
      </c>
      <c r="T36" s="18">
        <v>30</v>
      </c>
      <c r="U36" s="4"/>
      <c r="V36" s="136"/>
      <c r="W36" s="105"/>
      <c r="X36" s="167"/>
      <c r="Y36" s="156">
        <f>Y35-K36-L36</f>
        <v>-3259618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1283997.320967742</v>
      </c>
      <c r="P37" s="7">
        <f t="shared" si="5"/>
        <v>39803916.950000003</v>
      </c>
      <c r="Q37" s="164">
        <f>Q36+N37-1</f>
        <v>3758072.45</v>
      </c>
      <c r="R37" s="29">
        <f t="shared" si="3"/>
        <v>880.31840008249401</v>
      </c>
      <c r="S37" s="5">
        <f>SUM($Q$7:$Q37)/T37+1</f>
        <v>1448546.3209677422</v>
      </c>
      <c r="T37" s="18">
        <v>31</v>
      </c>
      <c r="U37" s="27"/>
      <c r="V37" s="137"/>
      <c r="W37" s="105"/>
      <c r="X37" s="167"/>
      <c r="Y37" s="156">
        <f>Y36-K37-L37+3</f>
        <v>-3259615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1356170.0437500002</v>
      </c>
      <c r="P38" s="7">
        <f t="shared" si="5"/>
        <v>43397441.400000006</v>
      </c>
      <c r="Q38" s="164">
        <f t="shared" si="11"/>
        <v>3758072.45</v>
      </c>
      <c r="R38" s="29">
        <f t="shared" si="3"/>
        <v>924.17898956535498</v>
      </c>
      <c r="S38" s="5">
        <f>SUM($Q$7:$Q38)/T38</f>
        <v>1520718.0437500004</v>
      </c>
      <c r="T38" s="18">
        <v>32</v>
      </c>
      <c r="U38" s="27"/>
      <c r="V38" s="137"/>
      <c r="W38" s="105"/>
      <c r="X38" s="167"/>
      <c r="Y38" s="156">
        <f t="shared" si="7"/>
        <v>-3259615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1423968.6621212123</v>
      </c>
      <c r="P39" s="7">
        <f t="shared" si="5"/>
        <v>46990965.850000009</v>
      </c>
      <c r="Q39" s="164">
        <f t="shared" si="11"/>
        <v>3758072.45</v>
      </c>
      <c r="R39" s="29">
        <f t="shared" si="3"/>
        <v>965.38314784817339</v>
      </c>
      <c r="S39" s="5">
        <f>SUM($Q$7:$Q39)/T39+2</f>
        <v>1588518.6621212126</v>
      </c>
      <c r="T39" s="18">
        <v>33</v>
      </c>
      <c r="U39" s="27"/>
      <c r="V39" s="137"/>
      <c r="W39" s="105"/>
      <c r="X39" s="167"/>
      <c r="Y39" s="156">
        <f t="shared" si="7"/>
        <v>-3259615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1487779.0382352944</v>
      </c>
      <c r="P40" s="7">
        <f t="shared" si="5"/>
        <v>50584487.300000012</v>
      </c>
      <c r="Q40" s="164">
        <f>Q39+N40-3</f>
        <v>3758069.45</v>
      </c>
      <c r="R40" s="29">
        <f t="shared" si="3"/>
        <v>1004.1605113616056</v>
      </c>
      <c r="S40" s="5">
        <f>SUM($Q$7:$Q40)/T40-1</f>
        <v>1652326.0382352946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-3259613</v>
      </c>
      <c r="Z40" s="217">
        <f>AVERAGE(Y40:Y48)</f>
        <v>-3259612.3333333335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1547943.0214285718</v>
      </c>
      <c r="P41" s="7">
        <f t="shared" si="5"/>
        <v>54178005.750000015</v>
      </c>
      <c r="Q41" s="164">
        <f>Q40+N41-3</f>
        <v>3758066.45</v>
      </c>
      <c r="R41" s="29">
        <f t="shared" si="3"/>
        <v>1040.7249078861926</v>
      </c>
      <c r="S41" s="5">
        <f>SUM($Q$7:$Q41)/T41+1</f>
        <v>1712492.021428572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-3259613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1604764.5888888894</v>
      </c>
      <c r="P42" s="7">
        <f t="shared" si="5"/>
        <v>57771525.200000018</v>
      </c>
      <c r="Q42" s="164">
        <f>Q41+N42+1</f>
        <v>3758067.45</v>
      </c>
      <c r="R42" s="29">
        <f t="shared" si="3"/>
        <v>1075.2556025529873</v>
      </c>
      <c r="S42" s="5">
        <f>SUM($Q$7:$Q42)/T42-1</f>
        <v>1769311.5888888896</v>
      </c>
      <c r="T42" s="18">
        <v>36</v>
      </c>
      <c r="U42" s="138"/>
      <c r="V42" s="137"/>
      <c r="W42" s="105"/>
      <c r="X42" s="167"/>
      <c r="Y42" s="156">
        <f t="shared" si="12"/>
        <v>-3259613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1658429.2337837843</v>
      </c>
      <c r="P43" s="7">
        <f t="shared" si="5"/>
        <v>61361881.650000021</v>
      </c>
      <c r="Q43" s="164">
        <f>Q42+N43+2</f>
        <v>3754904.45</v>
      </c>
      <c r="R43" s="29">
        <f t="shared" si="3"/>
        <v>1107.812452162156</v>
      </c>
      <c r="S43" s="5">
        <f>SUM($Q$7:$Q43)/T43-94</f>
        <v>1822883.2337837843</v>
      </c>
      <c r="T43" s="18">
        <v>37</v>
      </c>
      <c r="U43" s="138"/>
      <c r="V43" s="137"/>
      <c r="W43" s="105"/>
      <c r="X43" s="167"/>
      <c r="Y43" s="156">
        <f t="shared" si="12"/>
        <v>-3259613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1709269.3973684218</v>
      </c>
      <c r="P44" s="7">
        <f t="shared" si="5"/>
        <v>64952237.100000024</v>
      </c>
      <c r="Q44" s="164">
        <f>Q43+N44-1</f>
        <v>3754903.45</v>
      </c>
      <c r="R44" s="29">
        <f t="shared" si="3"/>
        <v>1138.7670450983433</v>
      </c>
      <c r="S44" s="5">
        <f>SUM($Q$7:$Q44)/T44+1</f>
        <v>1873818.3973684218</v>
      </c>
      <c r="T44" s="18">
        <v>38</v>
      </c>
      <c r="U44" s="138"/>
      <c r="V44" s="137"/>
      <c r="W44" s="105"/>
      <c r="X44" s="167"/>
      <c r="Y44" s="156">
        <f>Y43-K44-L44+1</f>
        <v>-3259612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1757502.3730769237</v>
      </c>
      <c r="P45" s="7">
        <f t="shared" si="5"/>
        <v>68542592.550000027</v>
      </c>
      <c r="Q45" s="164">
        <f t="shared" ref="Q45:Q46" si="13">Q44+N45</f>
        <v>3754903.45</v>
      </c>
      <c r="R45" s="29">
        <f t="shared" si="3"/>
        <v>1168.0794498121666</v>
      </c>
      <c r="S45" s="5">
        <f>SUM($Q$7:$Q45)/T45+1</f>
        <v>1922051.3730769237</v>
      </c>
      <c r="T45" s="18">
        <v>39</v>
      </c>
      <c r="U45" s="138"/>
      <c r="V45" s="137"/>
      <c r="W45" s="105"/>
      <c r="X45" s="167"/>
      <c r="Y45" s="156">
        <f t="shared" si="12"/>
        <v>-3259612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1803323.7000000007</v>
      </c>
      <c r="P46" s="7">
        <f t="shared" si="5"/>
        <v>72132948.00000003</v>
      </c>
      <c r="Q46" s="164">
        <f t="shared" si="13"/>
        <v>3754903.45</v>
      </c>
      <c r="R46" s="29">
        <f t="shared" si="3"/>
        <v>1195.9262342902987</v>
      </c>
      <c r="S46" s="5">
        <f>SUM($Q$7:$Q46)/T46+1</f>
        <v>1967872.7000000007</v>
      </c>
      <c r="T46" s="18">
        <v>40</v>
      </c>
      <c r="U46" s="138"/>
      <c r="V46" s="137"/>
      <c r="W46" s="105"/>
      <c r="X46" s="167"/>
      <c r="Y46" s="156">
        <f t="shared" si="12"/>
        <v>-3259612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1846909.8646341471</v>
      </c>
      <c r="P47" s="7">
        <f t="shared" si="5"/>
        <v>75723304.450000033</v>
      </c>
      <c r="Q47" s="164">
        <f>Q46+N47+1</f>
        <v>3754904.45</v>
      </c>
      <c r="R47" s="29">
        <f t="shared" si="3"/>
        <v>1231.2041863979794</v>
      </c>
      <c r="S47" s="5">
        <f>SUM($Q$7:$Q47)/T47+1+14465-2</f>
        <v>2025921.8646341471</v>
      </c>
      <c r="T47" s="18">
        <v>41</v>
      </c>
      <c r="U47" s="138"/>
      <c r="V47" s="137"/>
      <c r="W47" s="105"/>
      <c r="X47" s="167"/>
      <c r="Y47" s="156">
        <f t="shared" si="12"/>
        <v>-3259612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1888420.4500000009</v>
      </c>
      <c r="P48" s="7">
        <f t="shared" si="5"/>
        <v>79313658.900000036</v>
      </c>
      <c r="Q48" s="164">
        <f>Q47+N48-2</f>
        <v>3754902.45</v>
      </c>
      <c r="R48" s="29">
        <f t="shared" si="3"/>
        <v>1247.7705289641933</v>
      </c>
      <c r="S48" s="5">
        <f>SUM($Q$7:$Q48)/T48+213</f>
        <v>2053181.4500000009</v>
      </c>
      <c r="T48" s="18">
        <v>42</v>
      </c>
      <c r="U48" s="138"/>
      <c r="V48" s="137"/>
      <c r="W48" s="105"/>
      <c r="X48" s="167"/>
      <c r="Y48" s="156">
        <f>Y47-K48-L48+1</f>
        <v>-3259611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74"/>
  <sheetViews>
    <sheetView topLeftCell="A4963" workbookViewId="0">
      <selection activeCell="B4975" sqref="B497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2023-10-10T09:32:02Z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